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S9" i="1"/>
  <c r="S12" s="1"/>
  <c r="S10"/>
  <c r="S11"/>
  <c r="C12"/>
  <c r="D12"/>
  <c r="E12"/>
  <c r="E16" s="1"/>
  <c r="E20" s="1"/>
  <c r="E24" s="1"/>
  <c r="F12"/>
  <c r="F16" s="1"/>
  <c r="F20" s="1"/>
  <c r="F24" s="1"/>
  <c r="G12"/>
  <c r="H12"/>
  <c r="I12"/>
  <c r="I16" s="1"/>
  <c r="I20" s="1"/>
  <c r="I24" s="1"/>
  <c r="J12"/>
  <c r="J16" s="1"/>
  <c r="J20" s="1"/>
  <c r="J24" s="1"/>
  <c r="K12"/>
  <c r="L12"/>
  <c r="M12"/>
  <c r="M16" s="1"/>
  <c r="M20" s="1"/>
  <c r="M24" s="1"/>
  <c r="N12"/>
  <c r="N16" s="1"/>
  <c r="N20" s="1"/>
  <c r="N24" s="1"/>
  <c r="O12"/>
  <c r="Q12"/>
  <c r="R12"/>
  <c r="R16" s="1"/>
  <c r="R20" s="1"/>
  <c r="R24" s="1"/>
  <c r="S13"/>
  <c r="S14"/>
  <c r="S15"/>
  <c r="C16"/>
  <c r="C20" s="1"/>
  <c r="D16"/>
  <c r="D20" s="1"/>
  <c r="D24" s="1"/>
  <c r="G16"/>
  <c r="G20" s="1"/>
  <c r="G24" s="1"/>
  <c r="H16"/>
  <c r="H20" s="1"/>
  <c r="H24" s="1"/>
  <c r="K16"/>
  <c r="K20" s="1"/>
  <c r="K24" s="1"/>
  <c r="L16"/>
  <c r="L20" s="1"/>
  <c r="L24" s="1"/>
  <c r="O16"/>
  <c r="O20" s="1"/>
  <c r="O24" s="1"/>
  <c r="Q16"/>
  <c r="S17"/>
  <c r="S18"/>
  <c r="S19"/>
  <c r="P20"/>
  <c r="Q20"/>
  <c r="Q24" s="1"/>
  <c r="S21"/>
  <c r="S22"/>
  <c r="S23"/>
  <c r="B24"/>
  <c r="S54"/>
  <c r="T54"/>
  <c r="B55" s="1"/>
  <c r="T55" s="1"/>
  <c r="B56" s="1"/>
  <c r="T56" s="1"/>
  <c r="B58" s="1"/>
  <c r="T58" s="1"/>
  <c r="B59" s="1"/>
  <c r="T59" s="1"/>
  <c r="B60" s="1"/>
  <c r="T60" s="1"/>
  <c r="B62" s="1"/>
  <c r="T62" s="1"/>
  <c r="B63" s="1"/>
  <c r="T63" s="1"/>
  <c r="B64" s="1"/>
  <c r="T64" s="1"/>
  <c r="B66" s="1"/>
  <c r="T66" s="1"/>
  <c r="B67" s="1"/>
  <c r="T67" s="1"/>
  <c r="B68" s="1"/>
  <c r="T68" s="1"/>
  <c r="S55"/>
  <c r="S56"/>
  <c r="C57"/>
  <c r="D57"/>
  <c r="T57" s="1"/>
  <c r="E57"/>
  <c r="E61" s="1"/>
  <c r="E65" s="1"/>
  <c r="E69" s="1"/>
  <c r="F57"/>
  <c r="G57"/>
  <c r="H57"/>
  <c r="H61" s="1"/>
  <c r="H65" s="1"/>
  <c r="H69" s="1"/>
  <c r="I57"/>
  <c r="I61" s="1"/>
  <c r="I65" s="1"/>
  <c r="I69" s="1"/>
  <c r="J57"/>
  <c r="K57"/>
  <c r="L57"/>
  <c r="L61" s="1"/>
  <c r="L65" s="1"/>
  <c r="L69" s="1"/>
  <c r="M57"/>
  <c r="M61" s="1"/>
  <c r="M65" s="1"/>
  <c r="M69" s="1"/>
  <c r="N57"/>
  <c r="O57"/>
  <c r="Q57"/>
  <c r="Q61" s="1"/>
  <c r="Q65" s="1"/>
  <c r="Q69" s="1"/>
  <c r="R57"/>
  <c r="R61" s="1"/>
  <c r="R65" s="1"/>
  <c r="R69" s="1"/>
  <c r="S57"/>
  <c r="S58"/>
  <c r="S59"/>
  <c r="S60"/>
  <c r="C61"/>
  <c r="C65" s="1"/>
  <c r="F61"/>
  <c r="F65" s="1"/>
  <c r="F69" s="1"/>
  <c r="G61"/>
  <c r="G65" s="1"/>
  <c r="G69" s="1"/>
  <c r="J61"/>
  <c r="J65" s="1"/>
  <c r="J69" s="1"/>
  <c r="K61"/>
  <c r="K65" s="1"/>
  <c r="K69" s="1"/>
  <c r="N61"/>
  <c r="N65" s="1"/>
  <c r="N69" s="1"/>
  <c r="O61"/>
  <c r="O65" s="1"/>
  <c r="O69" s="1"/>
  <c r="S61"/>
  <c r="S65" s="1"/>
  <c r="S69" s="1"/>
  <c r="S62"/>
  <c r="S63"/>
  <c r="S64"/>
  <c r="P65"/>
  <c r="S66"/>
  <c r="S67"/>
  <c r="S68"/>
  <c r="B69"/>
  <c r="P69"/>
  <c r="C69" l="1"/>
  <c r="S16"/>
  <c r="T12"/>
  <c r="C24"/>
  <c r="D61"/>
  <c r="T9"/>
  <c r="B10" s="1"/>
  <c r="T10" s="1"/>
  <c r="B11" s="1"/>
  <c r="T11" s="1"/>
  <c r="B13" s="1"/>
  <c r="T13" s="1"/>
  <c r="B14" s="1"/>
  <c r="T14" s="1"/>
  <c r="B15" s="1"/>
  <c r="T15" s="1"/>
  <c r="B17" s="1"/>
  <c r="T17" s="1"/>
  <c r="B18" s="1"/>
  <c r="T18" s="1"/>
  <c r="B19" s="1"/>
  <c r="T19" s="1"/>
  <c r="B21" s="1"/>
  <c r="T21" s="1"/>
  <c r="B22" s="1"/>
  <c r="T22" s="1"/>
  <c r="B23" s="1"/>
  <c r="T23" s="1"/>
  <c r="T61" l="1"/>
  <c r="D65"/>
  <c r="S20"/>
  <c r="T16"/>
  <c r="S24" l="1"/>
  <c r="T24" s="1"/>
  <c r="T20"/>
  <c r="D69"/>
  <c r="T69" s="1"/>
  <c r="T65"/>
</calcChain>
</file>

<file path=xl/sharedStrings.xml><?xml version="1.0" encoding="utf-8"?>
<sst xmlns="http://schemas.openxmlformats.org/spreadsheetml/2006/main" count="84" uniqueCount="51">
  <si>
    <t>ТСЖ "АВГУСТ"</t>
  </si>
  <si>
    <t>Месяц</t>
  </si>
  <si>
    <t>Источники финансирования, руб.</t>
  </si>
  <si>
    <t>оплата труда, отпускные, больничн.</t>
  </si>
  <si>
    <t>услуги банка</t>
  </si>
  <si>
    <t>компен- сации</t>
  </si>
  <si>
    <t>гос. пошлина</t>
  </si>
  <si>
    <t>ООО "Универ- сал"</t>
  </si>
  <si>
    <t>матер. ценности и услуги</t>
  </si>
  <si>
    <t>Ейск горгаз</t>
  </si>
  <si>
    <t>Итого расходов</t>
  </si>
  <si>
    <t>Кредит. сальдо на конец периода</t>
  </si>
  <si>
    <t>кредит. сальдо на начало периода</t>
  </si>
  <si>
    <t>мини- мальный налог</t>
  </si>
  <si>
    <t>Списано в расходы, руб.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</si>
  <si>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</si>
  <si>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</si>
  <si>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</si>
  <si>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</si>
  <si>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</si>
  <si>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</si>
  <si>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</si>
  <si>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</si>
  <si>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</si>
  <si>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</si>
  <si>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</si>
  <si>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</si>
  <si>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</si>
  <si>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</si>
  <si>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</si>
  <si>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за год</t>
  </si>
  <si>
    <t>Дом ул. Горького, 25/7</t>
  </si>
  <si>
    <t>страховые взносы в соц. фонды</t>
  </si>
  <si>
    <t xml:space="preserve"> сальдо на начало периода</t>
  </si>
  <si>
    <t xml:space="preserve"> сальдо на конец периода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</si>
  <si>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</si>
  <si>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Минимальный налог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</si>
  <si>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</si>
  <si>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начислено взносов</t>
  </si>
  <si>
    <t>прочие начисления</t>
  </si>
  <si>
    <t>уплачено взносов</t>
  </si>
  <si>
    <t>прочие зачисления</t>
  </si>
  <si>
    <t>ИП Волик</t>
  </si>
  <si>
    <t>Отчет об использовании целевых взносов на текущий ремонт и техническое обслуживание дома  и иных поступлений за 2016 год</t>
  </si>
  <si>
    <t>Отчет об использовании целевых взносов на текущий ремонт и техническое обслуживание дома и иных поступлений за 2016 год</t>
  </si>
  <si>
    <t>Контур</t>
  </si>
  <si>
    <t>ООО "Ейскэлектросервис"</t>
  </si>
  <si>
    <t>Прочие</t>
  </si>
  <si>
    <t>оплата труда, отпускные, больничные</t>
  </si>
  <si>
    <r>
      <t xml:space="preserve">(исходя из </t>
    </r>
    <r>
      <rPr>
        <b/>
        <u/>
        <sz val="8"/>
        <color theme="1"/>
        <rFont val="Times New Roman"/>
        <family val="1"/>
        <charset val="204"/>
      </rPr>
      <t>фактически начисленных</t>
    </r>
    <r>
      <rPr>
        <u/>
        <sz val="8"/>
        <color theme="1"/>
        <rFont val="Times New Roman"/>
        <family val="1"/>
        <charset val="204"/>
      </rPr>
      <t xml:space="preserve"> взносов</t>
    </r>
    <r>
      <rPr>
        <sz val="8"/>
        <color theme="1"/>
        <rFont val="Times New Roman"/>
        <family val="1"/>
        <charset val="204"/>
      </rPr>
      <t xml:space="preserve"> и иных поступлений)</t>
    </r>
  </si>
  <si>
    <r>
      <t xml:space="preserve">(исходя из </t>
    </r>
    <r>
      <rPr>
        <b/>
        <u/>
        <sz val="8"/>
        <color theme="1"/>
        <rFont val="Times New Roman"/>
        <family val="1"/>
        <charset val="204"/>
      </rPr>
      <t>фактически уплаченных</t>
    </r>
    <r>
      <rPr>
        <u/>
        <sz val="8"/>
        <color theme="1"/>
        <rFont val="Times New Roman"/>
        <family val="1"/>
        <charset val="204"/>
      </rPr>
      <t xml:space="preserve"> взносов</t>
    </r>
    <r>
      <rPr>
        <sz val="8"/>
        <color theme="1"/>
        <rFont val="Times New Roman"/>
        <family val="1"/>
        <charset val="204"/>
      </rPr>
      <t xml:space="preserve"> и иных поступлений)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</si>
</sst>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vertical="top"/>
    </xf>
    <xf numFmtId="0" fontId="4" fillId="0" borderId="1" xfId="0" applyFont="1" applyBorder="1"/>
    <xf numFmtId="2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/>
    <xf numFmtId="2" fontId="1" fillId="0" borderId="0" xfId="0" applyNumberFormat="1" applyFont="1"/>
    <xf numFmtId="2" fontId="1" fillId="0" borderId="0" xfId="0" applyNumberFormat="1" applyFont="1" applyAlignment="1"/>
    <xf numFmtId="2" fontId="1" fillId="0" borderId="0" xfId="0" applyNumberFormat="1" applyFont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4"/>
  <sheetViews>
    <sheetView tabSelected="1" topLeftCell="A92" workbookViewId="0">
      <selection activeCell="L30" sqref="L30"/>
    </sheetView>
  </sheetViews>
  <sheetFormatPr defaultRowHeight="12.75"/>
  <cols>
    <col min="1" max="1" width="10.28515625" style="1" customWidth="1"/>
    <col min="2" max="2" width="9.5703125" style="1" customWidth="1"/>
    <col min="3" max="4" width="10" style="1" customWidth="1"/>
    <col min="5" max="5" width="9.85546875" style="1" customWidth="1"/>
    <col min="6" max="6" width="8.85546875" style="1" customWidth="1"/>
    <col min="7" max="7" width="7.85546875" style="1" customWidth="1"/>
    <col min="8" max="8" width="8.28515625" style="1" customWidth="1"/>
    <col min="9" max="9" width="8.42578125" style="1" customWidth="1"/>
    <col min="10" max="10" width="6.140625" style="1" customWidth="1"/>
    <col min="11" max="11" width="7.7109375" style="1" customWidth="1"/>
    <col min="12" max="12" width="8.42578125" style="1" customWidth="1"/>
    <col min="13" max="13" width="7.140625" style="1" customWidth="1"/>
    <col min="14" max="14" width="7.5703125" style="1" customWidth="1"/>
    <col min="15" max="15" width="10.85546875" style="1" customWidth="1"/>
    <col min="16" max="16" width="7.42578125" style="1" customWidth="1"/>
    <col min="17" max="17" width="5.7109375" style="1" customWidth="1"/>
    <col min="18" max="18" width="8" style="1" customWidth="1"/>
    <col min="19" max="19" width="9.42578125" style="1" bestFit="1" customWidth="1"/>
    <col min="20" max="16384" width="9.140625" style="1"/>
  </cols>
  <sheetData>
    <row r="1" spans="1:22">
      <c r="A1" s="1" t="s">
        <v>0</v>
      </c>
    </row>
    <row r="2" spans="1:22">
      <c r="A2" s="1" t="s">
        <v>31</v>
      </c>
    </row>
    <row r="4" spans="1:22">
      <c r="A4" s="38" t="s">
        <v>43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2">
      <c r="A5" s="39" t="s">
        <v>49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</row>
    <row r="7" spans="1:22" ht="27" customHeight="1">
      <c r="A7" s="31" t="s">
        <v>1</v>
      </c>
      <c r="B7" s="35" t="s">
        <v>2</v>
      </c>
      <c r="C7" s="36"/>
      <c r="D7" s="37"/>
      <c r="E7" s="40" t="s">
        <v>14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2"/>
      <c r="T7" s="33" t="s">
        <v>11</v>
      </c>
    </row>
    <row r="8" spans="1:22" ht="51.75" customHeight="1">
      <c r="A8" s="32"/>
      <c r="B8" s="3" t="s">
        <v>12</v>
      </c>
      <c r="C8" s="17" t="s">
        <v>38</v>
      </c>
      <c r="D8" s="17" t="s">
        <v>39</v>
      </c>
      <c r="E8" s="25" t="s">
        <v>48</v>
      </c>
      <c r="F8" s="13" t="s">
        <v>32</v>
      </c>
      <c r="G8" s="13" t="s">
        <v>4</v>
      </c>
      <c r="H8" s="13" t="s">
        <v>5</v>
      </c>
      <c r="I8" s="18" t="s">
        <v>42</v>
      </c>
      <c r="J8" s="13" t="s">
        <v>6</v>
      </c>
      <c r="K8" s="13" t="s">
        <v>7</v>
      </c>
      <c r="L8" s="13" t="s">
        <v>8</v>
      </c>
      <c r="M8" s="13" t="s">
        <v>9</v>
      </c>
      <c r="N8" s="23" t="s">
        <v>46</v>
      </c>
      <c r="O8" s="22" t="s">
        <v>45</v>
      </c>
      <c r="P8" s="24" t="s">
        <v>47</v>
      </c>
      <c r="R8" s="14" t="s">
        <v>36</v>
      </c>
      <c r="S8" s="13" t="s">
        <v>10</v>
      </c>
      <c r="T8" s="34"/>
    </row>
    <row r="9" spans="1:22">
      <c r="A9" s="2" t="s">
        <v>15</v>
      </c>
      <c r="B9" s="6">
        <v>0</v>
      </c>
      <c r="C9" s="6">
        <v>28000</v>
      </c>
      <c r="D9" s="6">
        <v>65.61</v>
      </c>
      <c r="E9" s="6">
        <v>14450</v>
      </c>
      <c r="F9" s="6">
        <v>2918.9</v>
      </c>
      <c r="G9" s="6">
        <v>15</v>
      </c>
      <c r="H9" s="6">
        <v>1725</v>
      </c>
      <c r="I9" s="6"/>
      <c r="J9" s="6"/>
      <c r="K9" s="6"/>
      <c r="L9" s="6">
        <v>76</v>
      </c>
      <c r="M9" s="6"/>
      <c r="N9" s="6"/>
      <c r="O9" s="6"/>
      <c r="P9" s="6"/>
      <c r="Q9" s="6"/>
      <c r="R9" s="6"/>
      <c r="S9" s="6">
        <f>SUM(E9:Q9)</f>
        <v>19184.900000000001</v>
      </c>
      <c r="T9" s="6">
        <f>B9+C9+D9-S9</f>
        <v>8880.7099999999991</v>
      </c>
    </row>
    <row r="10" spans="1:22">
      <c r="A10" s="2" t="s">
        <v>16</v>
      </c>
      <c r="B10" s="6">
        <f>T9</f>
        <v>8880.7099999999991</v>
      </c>
      <c r="C10" s="6">
        <v>28000</v>
      </c>
      <c r="D10" s="6">
        <v>3580.6</v>
      </c>
      <c r="E10" s="6">
        <v>14450</v>
      </c>
      <c r="F10" s="6">
        <v>2918.9</v>
      </c>
      <c r="G10" s="6">
        <v>0</v>
      </c>
      <c r="H10" s="6">
        <v>1725</v>
      </c>
      <c r="I10" s="6">
        <v>2000</v>
      </c>
      <c r="J10" s="6"/>
      <c r="K10" s="6"/>
      <c r="L10" s="6">
        <v>0</v>
      </c>
      <c r="M10" s="6">
        <v>580.42999999999995</v>
      </c>
      <c r="N10" s="6"/>
      <c r="O10" s="6"/>
      <c r="P10" s="6"/>
      <c r="Q10" s="6"/>
      <c r="R10" s="6"/>
      <c r="S10" s="6">
        <f t="shared" ref="S10" si="0">SUM(E10:Q10)</f>
        <v>21674.33</v>
      </c>
      <c r="T10" s="6">
        <f>B10+C10+D10-S10</f>
        <v>18786.979999999996</v>
      </c>
    </row>
    <row r="11" spans="1:22">
      <c r="A11" s="2" t="s">
        <v>17</v>
      </c>
      <c r="B11" s="6">
        <f>T10</f>
        <v>18786.979999999996</v>
      </c>
      <c r="C11" s="6">
        <v>28000</v>
      </c>
      <c r="D11" s="6">
        <v>371.36</v>
      </c>
      <c r="E11" s="6">
        <v>27665</v>
      </c>
      <c r="F11" s="6">
        <v>5588.33</v>
      </c>
      <c r="G11" s="6">
        <v>22.95</v>
      </c>
      <c r="H11" s="6">
        <v>1725</v>
      </c>
      <c r="I11" s="6">
        <v>1000</v>
      </c>
      <c r="J11" s="6"/>
      <c r="K11" s="6"/>
      <c r="L11" s="6"/>
      <c r="M11" s="6"/>
      <c r="N11" s="6"/>
      <c r="O11" s="6"/>
      <c r="P11" s="6"/>
      <c r="Q11" s="6"/>
      <c r="R11" s="6"/>
      <c r="S11" s="6">
        <f>SUM(E11:Q11)</f>
        <v>36001.279999999999</v>
      </c>
      <c r="T11" s="6">
        <f t="shared" ref="T11:T24" si="1">B11+C11+D11-S11</f>
        <v>11157.059999999998</v>
      </c>
      <c r="V11" s="10"/>
    </row>
    <row r="12" spans="1:22" ht="13.5">
      <c r="A12" s="11" t="s">
        <v>18</v>
      </c>
      <c r="B12" s="12">
        <v>0</v>
      </c>
      <c r="C12" s="12">
        <f>SUM(C9:C11)</f>
        <v>84000</v>
      </c>
      <c r="D12" s="12">
        <f>SUM(D9:D11)</f>
        <v>4017.57</v>
      </c>
      <c r="E12" s="12">
        <f t="shared" ref="E12:S12" si="2">SUM(E9:E11)</f>
        <v>56565</v>
      </c>
      <c r="F12" s="12">
        <f t="shared" si="2"/>
        <v>11426.130000000001</v>
      </c>
      <c r="G12" s="12">
        <f t="shared" si="2"/>
        <v>37.950000000000003</v>
      </c>
      <c r="H12" s="12">
        <f t="shared" si="2"/>
        <v>5175</v>
      </c>
      <c r="I12" s="12">
        <f t="shared" si="2"/>
        <v>3000</v>
      </c>
      <c r="J12" s="12">
        <f t="shared" si="2"/>
        <v>0</v>
      </c>
      <c r="K12" s="12">
        <f t="shared" si="2"/>
        <v>0</v>
      </c>
      <c r="L12" s="12">
        <f t="shared" si="2"/>
        <v>76</v>
      </c>
      <c r="M12" s="12">
        <f t="shared" si="2"/>
        <v>580.42999999999995</v>
      </c>
      <c r="N12" s="12">
        <f t="shared" si="2"/>
        <v>0</v>
      </c>
      <c r="O12" s="12">
        <f t="shared" si="2"/>
        <v>0</v>
      </c>
      <c r="P12" s="12">
        <v>0</v>
      </c>
      <c r="Q12" s="12">
        <f t="shared" si="2"/>
        <v>0</v>
      </c>
      <c r="R12" s="12">
        <f t="shared" si="2"/>
        <v>0</v>
      </c>
      <c r="S12" s="12">
        <f t="shared" si="2"/>
        <v>76860.510000000009</v>
      </c>
      <c r="T12" s="12">
        <f t="shared" si="1"/>
        <v>11157.059999999998</v>
      </c>
    </row>
    <row r="13" spans="1:22">
      <c r="A13" s="2" t="s">
        <v>19</v>
      </c>
      <c r="B13" s="6">
        <f>T11</f>
        <v>11157.059999999998</v>
      </c>
      <c r="C13" s="6">
        <v>28000</v>
      </c>
      <c r="D13" s="6">
        <v>3682.23</v>
      </c>
      <c r="E13" s="6">
        <v>20750</v>
      </c>
      <c r="F13" s="6">
        <v>4191.5</v>
      </c>
      <c r="G13" s="6">
        <v>24.89</v>
      </c>
      <c r="H13" s="6">
        <v>1725</v>
      </c>
      <c r="I13" s="6"/>
      <c r="J13" s="6"/>
      <c r="K13" s="6"/>
      <c r="L13" s="6">
        <v>1497.58</v>
      </c>
      <c r="M13" s="6"/>
      <c r="N13" s="6"/>
      <c r="O13" s="6"/>
      <c r="P13" s="6"/>
      <c r="Q13" s="6"/>
      <c r="R13" s="6"/>
      <c r="S13" s="6">
        <f>SUM(E13:Q13)</f>
        <v>28188.97</v>
      </c>
      <c r="T13" s="6">
        <f t="shared" si="1"/>
        <v>14650.32</v>
      </c>
    </row>
    <row r="14" spans="1:22">
      <c r="A14" s="2" t="s">
        <v>20</v>
      </c>
      <c r="B14" s="6">
        <f>T13</f>
        <v>14650.32</v>
      </c>
      <c r="C14" s="6">
        <v>28000</v>
      </c>
      <c r="D14" s="6">
        <v>87.27</v>
      </c>
      <c r="E14" s="6">
        <v>17065</v>
      </c>
      <c r="F14" s="6">
        <v>3447.13</v>
      </c>
      <c r="G14" s="6">
        <v>50.04</v>
      </c>
      <c r="H14" s="6">
        <v>1725</v>
      </c>
      <c r="I14" s="6">
        <v>1000</v>
      </c>
      <c r="J14" s="6"/>
      <c r="K14" s="6"/>
      <c r="L14" s="6"/>
      <c r="M14" s="6"/>
      <c r="N14" s="6"/>
      <c r="O14" s="6">
        <v>2250</v>
      </c>
      <c r="P14" s="6"/>
      <c r="Q14" s="6"/>
      <c r="R14" s="6"/>
      <c r="S14" s="6">
        <f>SUM(E14:Q14)</f>
        <v>25537.170000000002</v>
      </c>
      <c r="T14" s="6">
        <f t="shared" si="1"/>
        <v>17200.419999999995</v>
      </c>
    </row>
    <row r="15" spans="1:22">
      <c r="A15" s="2" t="s">
        <v>21</v>
      </c>
      <c r="B15" s="6">
        <f>T14</f>
        <v>17200.419999999995</v>
      </c>
      <c r="C15" s="6">
        <v>28000</v>
      </c>
      <c r="D15" s="6">
        <v>6093.86</v>
      </c>
      <c r="E15" s="6">
        <v>33165</v>
      </c>
      <c r="F15" s="6">
        <v>6699.33</v>
      </c>
      <c r="G15" s="6">
        <v>45.75</v>
      </c>
      <c r="H15" s="6">
        <v>1725</v>
      </c>
      <c r="I15" s="6">
        <v>2000</v>
      </c>
      <c r="J15" s="6"/>
      <c r="K15" s="6">
        <v>4200</v>
      </c>
      <c r="L15" s="6">
        <v>2663.98</v>
      </c>
      <c r="M15" s="6"/>
      <c r="N15" s="6">
        <v>3678</v>
      </c>
      <c r="O15" s="6"/>
      <c r="P15" s="6"/>
      <c r="Q15" s="6"/>
      <c r="R15" s="6"/>
      <c r="S15" s="6">
        <f>SUM(E15:Q15)</f>
        <v>54177.060000000005</v>
      </c>
      <c r="T15" s="6">
        <f t="shared" si="1"/>
        <v>-2882.7800000000061</v>
      </c>
    </row>
    <row r="16" spans="1:22">
      <c r="A16" s="4" t="s">
        <v>22</v>
      </c>
      <c r="B16" s="7">
        <v>0</v>
      </c>
      <c r="C16" s="7">
        <f>C12+C13+C14+C15</f>
        <v>168000</v>
      </c>
      <c r="D16" s="7">
        <f>D12+D13+D14+D15</f>
        <v>13880.93</v>
      </c>
      <c r="E16" s="7">
        <f t="shared" ref="E16:S16" si="3">E12+E13+E14+E15</f>
        <v>127545</v>
      </c>
      <c r="F16" s="7">
        <f t="shared" si="3"/>
        <v>25764.090000000004</v>
      </c>
      <c r="G16" s="7">
        <f t="shared" si="3"/>
        <v>158.63</v>
      </c>
      <c r="H16" s="7">
        <f t="shared" si="3"/>
        <v>10350</v>
      </c>
      <c r="I16" s="7">
        <f t="shared" si="3"/>
        <v>6000</v>
      </c>
      <c r="J16" s="7">
        <f t="shared" si="3"/>
        <v>0</v>
      </c>
      <c r="K16" s="7">
        <f t="shared" si="3"/>
        <v>4200</v>
      </c>
      <c r="L16" s="7">
        <f t="shared" si="3"/>
        <v>4237.5599999999995</v>
      </c>
      <c r="M16" s="7">
        <f t="shared" si="3"/>
        <v>580.42999999999995</v>
      </c>
      <c r="N16" s="7">
        <f t="shared" si="3"/>
        <v>3678</v>
      </c>
      <c r="O16" s="7">
        <f t="shared" si="3"/>
        <v>2250</v>
      </c>
      <c r="P16" s="7">
        <v>0</v>
      </c>
      <c r="Q16" s="7">
        <f t="shared" si="3"/>
        <v>0</v>
      </c>
      <c r="R16" s="7">
        <f t="shared" si="3"/>
        <v>0</v>
      </c>
      <c r="S16" s="7">
        <f t="shared" si="3"/>
        <v>184763.71000000002</v>
      </c>
      <c r="T16" s="7">
        <f t="shared" si="1"/>
        <v>-2882.7800000000279</v>
      </c>
    </row>
    <row r="17" spans="1:23">
      <c r="A17" s="2" t="s">
        <v>23</v>
      </c>
      <c r="B17" s="6">
        <f>T15</f>
        <v>-2882.7800000000061</v>
      </c>
      <c r="C17" s="6">
        <v>28000</v>
      </c>
      <c r="D17" s="6">
        <v>93.97</v>
      </c>
      <c r="E17" s="6">
        <v>15350</v>
      </c>
      <c r="F17" s="6">
        <v>3100.7</v>
      </c>
      <c r="G17" s="6">
        <v>42.15</v>
      </c>
      <c r="H17" s="6">
        <v>1725</v>
      </c>
      <c r="I17" s="6"/>
      <c r="J17" s="6">
        <v>200</v>
      </c>
      <c r="K17" s="6"/>
      <c r="L17" s="6">
        <v>1355</v>
      </c>
      <c r="M17" s="6"/>
      <c r="N17" s="6"/>
      <c r="O17" s="6"/>
      <c r="P17" s="6"/>
      <c r="Q17" s="6"/>
      <c r="R17" s="6"/>
      <c r="S17" s="6">
        <f>SUM(E17:Q17)</f>
        <v>21772.850000000002</v>
      </c>
      <c r="T17" s="6">
        <f t="shared" si="1"/>
        <v>3438.3399999999929</v>
      </c>
    </row>
    <row r="18" spans="1:23">
      <c r="A18" s="2" t="s">
        <v>24</v>
      </c>
      <c r="B18" s="6">
        <f>T17</f>
        <v>3438.3399999999929</v>
      </c>
      <c r="C18" s="6">
        <v>28000</v>
      </c>
      <c r="D18" s="6">
        <v>700.18</v>
      </c>
      <c r="E18" s="6">
        <v>17755</v>
      </c>
      <c r="F18" s="6">
        <v>3586.51</v>
      </c>
      <c r="G18" s="6">
        <v>15.53</v>
      </c>
      <c r="H18" s="6">
        <v>1725</v>
      </c>
      <c r="I18" s="6"/>
      <c r="J18" s="6"/>
      <c r="K18" s="6"/>
      <c r="L18" s="6">
        <v>2262.2399999999998</v>
      </c>
      <c r="M18" s="6"/>
      <c r="N18" s="6"/>
      <c r="O18" s="6"/>
      <c r="P18" s="6">
        <v>0.1</v>
      </c>
      <c r="Q18" s="6"/>
      <c r="R18" s="6"/>
      <c r="S18" s="6">
        <f>SUM(E18:Q18)</f>
        <v>25344.379999999997</v>
      </c>
      <c r="T18" s="6">
        <f t="shared" si="1"/>
        <v>6794.1399999999958</v>
      </c>
    </row>
    <row r="19" spans="1:23">
      <c r="A19" s="2" t="s">
        <v>25</v>
      </c>
      <c r="B19" s="6">
        <f>T18</f>
        <v>6794.1399999999958</v>
      </c>
      <c r="C19" s="6">
        <v>28000</v>
      </c>
      <c r="D19" s="6">
        <v>4604.3999999999996</v>
      </c>
      <c r="E19" s="6">
        <v>18150</v>
      </c>
      <c r="F19" s="6">
        <v>3666.3</v>
      </c>
      <c r="G19" s="6">
        <v>39</v>
      </c>
      <c r="H19" s="6">
        <v>1725</v>
      </c>
      <c r="I19" s="6">
        <v>2000</v>
      </c>
      <c r="J19" s="6"/>
      <c r="K19" s="6"/>
      <c r="L19" s="6">
        <v>3903.46</v>
      </c>
      <c r="M19" s="6"/>
      <c r="N19" s="6"/>
      <c r="O19" s="6"/>
      <c r="P19" s="6"/>
      <c r="Q19" s="6"/>
      <c r="R19" s="6"/>
      <c r="S19" s="6">
        <f>SUM(E19:Q19)</f>
        <v>29483.759999999998</v>
      </c>
      <c r="T19" s="6">
        <f t="shared" si="1"/>
        <v>9914.7800000000025</v>
      </c>
    </row>
    <row r="20" spans="1:23">
      <c r="A20" s="4" t="s">
        <v>26</v>
      </c>
      <c r="B20" s="7">
        <v>0</v>
      </c>
      <c r="C20" s="7">
        <f>C16+C17+C18+C19</f>
        <v>252000</v>
      </c>
      <c r="D20" s="7">
        <f>D16+D17+D18+D19</f>
        <v>19279.48</v>
      </c>
      <c r="E20" s="7">
        <f t="shared" ref="E20:S20" si="4">E16+E17+E18+E19</f>
        <v>178800</v>
      </c>
      <c r="F20" s="7">
        <f t="shared" si="4"/>
        <v>36117.600000000006</v>
      </c>
      <c r="G20" s="7">
        <f t="shared" si="4"/>
        <v>255.31</v>
      </c>
      <c r="H20" s="7">
        <f t="shared" si="4"/>
        <v>15525</v>
      </c>
      <c r="I20" s="7">
        <f t="shared" si="4"/>
        <v>8000</v>
      </c>
      <c r="J20" s="7">
        <f t="shared" si="4"/>
        <v>200</v>
      </c>
      <c r="K20" s="7">
        <f t="shared" si="4"/>
        <v>4200</v>
      </c>
      <c r="L20" s="7">
        <f t="shared" si="4"/>
        <v>11758.259999999998</v>
      </c>
      <c r="M20" s="7">
        <f t="shared" si="4"/>
        <v>580.42999999999995</v>
      </c>
      <c r="N20" s="7">
        <f t="shared" si="4"/>
        <v>3678</v>
      </c>
      <c r="O20" s="7">
        <f t="shared" si="4"/>
        <v>2250</v>
      </c>
      <c r="P20" s="7">
        <f t="shared" si="4"/>
        <v>0.1</v>
      </c>
      <c r="Q20" s="7">
        <f t="shared" si="4"/>
        <v>0</v>
      </c>
      <c r="R20" s="7">
        <f t="shared" si="4"/>
        <v>0</v>
      </c>
      <c r="S20" s="7">
        <f t="shared" si="4"/>
        <v>261364.70000000004</v>
      </c>
      <c r="T20" s="7">
        <f t="shared" si="1"/>
        <v>9914.7799999999406</v>
      </c>
    </row>
    <row r="21" spans="1:23">
      <c r="A21" s="2" t="s">
        <v>27</v>
      </c>
      <c r="B21" s="6">
        <f>T19</f>
        <v>9914.7800000000025</v>
      </c>
      <c r="C21" s="6">
        <v>28000</v>
      </c>
      <c r="D21" s="6">
        <v>104.16</v>
      </c>
      <c r="E21" s="6">
        <v>16170</v>
      </c>
      <c r="F21" s="6">
        <v>3266.34</v>
      </c>
      <c r="G21" s="6">
        <v>16.8</v>
      </c>
      <c r="H21" s="6">
        <v>1725</v>
      </c>
      <c r="I21" s="6"/>
      <c r="J21" s="6"/>
      <c r="K21" s="6"/>
      <c r="L21" s="6">
        <v>2276</v>
      </c>
      <c r="M21" s="6"/>
      <c r="N21" s="6"/>
      <c r="O21" s="6"/>
      <c r="P21" s="6"/>
      <c r="Q21" s="6"/>
      <c r="R21" s="6"/>
      <c r="S21" s="6">
        <f>SUM(E21:Q21)</f>
        <v>23454.14</v>
      </c>
      <c r="T21" s="6">
        <f t="shared" si="1"/>
        <v>14564.800000000003</v>
      </c>
    </row>
    <row r="22" spans="1:23">
      <c r="A22" s="2" t="s">
        <v>28</v>
      </c>
      <c r="B22" s="6">
        <f>T21</f>
        <v>14564.800000000003</v>
      </c>
      <c r="C22" s="6">
        <v>28000</v>
      </c>
      <c r="D22" s="6">
        <v>112.98</v>
      </c>
      <c r="E22" s="6">
        <v>24089</v>
      </c>
      <c r="F22" s="6">
        <v>4865.9799999999996</v>
      </c>
      <c r="G22" s="6">
        <v>29.63</v>
      </c>
      <c r="H22" s="6">
        <v>1725</v>
      </c>
      <c r="I22" s="6">
        <v>3000</v>
      </c>
      <c r="J22" s="6"/>
      <c r="K22" s="6"/>
      <c r="L22" s="6">
        <v>4235.5</v>
      </c>
      <c r="M22" s="6"/>
      <c r="N22" s="6"/>
      <c r="O22" s="6"/>
      <c r="P22" s="6"/>
      <c r="Q22" s="6"/>
      <c r="R22" s="6"/>
      <c r="S22" s="6">
        <f>SUM(E22:Q22)</f>
        <v>37945.11</v>
      </c>
      <c r="T22" s="6">
        <f t="shared" si="1"/>
        <v>4732.6700000000055</v>
      </c>
    </row>
    <row r="23" spans="1:23">
      <c r="A23" s="2" t="s">
        <v>29</v>
      </c>
      <c r="B23" s="6">
        <f>T22</f>
        <v>4732.6700000000055</v>
      </c>
      <c r="C23" s="6">
        <v>28000</v>
      </c>
      <c r="D23" s="6">
        <v>4685.74</v>
      </c>
      <c r="E23" s="6">
        <v>19036.63</v>
      </c>
      <c r="F23" s="6">
        <v>3491.97</v>
      </c>
      <c r="G23" s="6">
        <v>109.98</v>
      </c>
      <c r="H23" s="6">
        <v>1725</v>
      </c>
      <c r="I23" s="6">
        <v>1000</v>
      </c>
      <c r="J23" s="6"/>
      <c r="K23" s="6"/>
      <c r="L23" s="6">
        <v>-7.5</v>
      </c>
      <c r="M23" s="6"/>
      <c r="N23" s="6"/>
      <c r="O23" s="6"/>
      <c r="P23" s="6"/>
      <c r="Q23" s="6"/>
      <c r="R23" s="6">
        <v>297</v>
      </c>
      <c r="S23" s="6">
        <f>SUM(E23:R23)</f>
        <v>25653.08</v>
      </c>
      <c r="T23" s="6">
        <f t="shared" si="1"/>
        <v>11765.330000000002</v>
      </c>
    </row>
    <row r="24" spans="1:23">
      <c r="A24" s="5" t="s">
        <v>30</v>
      </c>
      <c r="B24" s="7">
        <f>B9</f>
        <v>0</v>
      </c>
      <c r="C24" s="7">
        <f>C20+C21+C22+C23</f>
        <v>336000</v>
      </c>
      <c r="D24" s="7">
        <f>D20+D21+D22+D23</f>
        <v>24182.36</v>
      </c>
      <c r="E24" s="7">
        <f t="shared" ref="E24:R24" si="5">E20+E21+E22+E23</f>
        <v>238095.63</v>
      </c>
      <c r="F24" s="7">
        <f t="shared" si="5"/>
        <v>47741.89</v>
      </c>
      <c r="G24" s="7">
        <f t="shared" si="5"/>
        <v>411.72</v>
      </c>
      <c r="H24" s="7">
        <f t="shared" si="5"/>
        <v>20700</v>
      </c>
      <c r="I24" s="7">
        <f>I20+I21+I22+I23</f>
        <v>12000</v>
      </c>
      <c r="J24" s="7">
        <f t="shared" si="5"/>
        <v>200</v>
      </c>
      <c r="K24" s="7">
        <f t="shared" si="5"/>
        <v>4200</v>
      </c>
      <c r="L24" s="7">
        <f t="shared" si="5"/>
        <v>18262.259999999998</v>
      </c>
      <c r="M24" s="7">
        <f t="shared" si="5"/>
        <v>580.42999999999995</v>
      </c>
      <c r="N24" s="7">
        <f t="shared" si="5"/>
        <v>3678</v>
      </c>
      <c r="O24" s="7">
        <f t="shared" si="5"/>
        <v>2250</v>
      </c>
      <c r="P24" s="7">
        <v>0</v>
      </c>
      <c r="Q24" s="7">
        <f t="shared" si="5"/>
        <v>0</v>
      </c>
      <c r="R24" s="7">
        <f t="shared" si="5"/>
        <v>297</v>
      </c>
      <c r="S24" s="7">
        <f>S20+S21+S22+S23</f>
        <v>348417.03</v>
      </c>
      <c r="T24" s="7">
        <f t="shared" si="1"/>
        <v>11765.329999999958</v>
      </c>
    </row>
    <row r="25" spans="1:23" ht="23.25" customHeight="1">
      <c r="A25" s="15"/>
      <c r="B25" s="1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16"/>
      <c r="T25" s="7"/>
    </row>
    <row r="28" spans="1:23" ht="12.75" customHeight="1"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9"/>
      <c r="P28" s="26"/>
      <c r="Q28" s="26"/>
      <c r="R28" s="26"/>
      <c r="S28" s="26"/>
      <c r="T28" s="26"/>
      <c r="U28" s="20"/>
      <c r="V28" s="20"/>
      <c r="W28" s="20"/>
    </row>
    <row r="29" spans="1:23" ht="14.25" customHeight="1">
      <c r="C29" s="20"/>
      <c r="D29" s="26"/>
      <c r="E29" s="26"/>
      <c r="F29" s="26"/>
      <c r="G29" s="26"/>
      <c r="H29" s="26"/>
      <c r="I29" s="26"/>
      <c r="J29" s="26"/>
      <c r="K29" s="26"/>
      <c r="L29" s="26"/>
      <c r="M29" s="20"/>
      <c r="N29" s="20"/>
      <c r="O29" s="30"/>
      <c r="P29" s="20"/>
      <c r="Q29" s="20"/>
      <c r="R29" s="20"/>
      <c r="S29" s="30"/>
      <c r="T29" s="20"/>
    </row>
    <row r="30" spans="1:23" ht="15" customHeight="1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</row>
    <row r="35" spans="1:10">
      <c r="J35" s="9"/>
    </row>
    <row r="41" spans="1:10">
      <c r="F41" s="28"/>
    </row>
    <row r="46" spans="1:10">
      <c r="A46" s="1" t="s">
        <v>0</v>
      </c>
    </row>
    <row r="47" spans="1:10">
      <c r="A47" s="1" t="s">
        <v>31</v>
      </c>
    </row>
    <row r="49" spans="1:20">
      <c r="A49" s="38" t="s">
        <v>44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</row>
    <row r="50" spans="1:20">
      <c r="A50" s="39" t="s">
        <v>50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</row>
    <row r="52" spans="1:20" ht="12.75" customHeight="1">
      <c r="A52" s="31" t="s">
        <v>1</v>
      </c>
      <c r="B52" s="35" t="s">
        <v>2</v>
      </c>
      <c r="C52" s="36"/>
      <c r="D52" s="37"/>
      <c r="E52" s="40" t="s">
        <v>14</v>
      </c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2"/>
      <c r="T52" s="33" t="s">
        <v>34</v>
      </c>
    </row>
    <row r="53" spans="1:20" ht="52.5" customHeight="1">
      <c r="A53" s="32"/>
      <c r="B53" s="8" t="s">
        <v>33</v>
      </c>
      <c r="C53" s="17" t="s">
        <v>40</v>
      </c>
      <c r="D53" s="17" t="s">
        <v>41</v>
      </c>
      <c r="E53" s="8" t="s">
        <v>3</v>
      </c>
      <c r="F53" s="8" t="s">
        <v>32</v>
      </c>
      <c r="G53" s="8" t="s">
        <v>4</v>
      </c>
      <c r="H53" s="8" t="s">
        <v>5</v>
      </c>
      <c r="I53" s="19" t="s">
        <v>42</v>
      </c>
      <c r="J53" s="8" t="s">
        <v>6</v>
      </c>
      <c r="K53" s="8" t="s">
        <v>7</v>
      </c>
      <c r="L53" s="8" t="s">
        <v>8</v>
      </c>
      <c r="M53" s="8" t="s">
        <v>9</v>
      </c>
      <c r="N53" s="23" t="s">
        <v>46</v>
      </c>
      <c r="O53" s="21" t="s">
        <v>45</v>
      </c>
      <c r="P53" s="24" t="s">
        <v>47</v>
      </c>
      <c r="R53" s="8" t="s">
        <v>13</v>
      </c>
      <c r="S53" s="8" t="s">
        <v>10</v>
      </c>
      <c r="T53" s="34"/>
    </row>
    <row r="54" spans="1:20">
      <c r="A54" s="2" t="s">
        <v>15</v>
      </c>
      <c r="B54" s="6">
        <v>0</v>
      </c>
      <c r="C54" s="6">
        <v>23331</v>
      </c>
      <c r="D54" s="6">
        <v>65.61</v>
      </c>
      <c r="E54" s="6">
        <v>14450</v>
      </c>
      <c r="F54" s="6">
        <v>2918.9</v>
      </c>
      <c r="G54" s="6">
        <v>15</v>
      </c>
      <c r="H54" s="6">
        <v>1725</v>
      </c>
      <c r="I54" s="6"/>
      <c r="J54" s="6"/>
      <c r="K54" s="6"/>
      <c r="L54" s="6">
        <v>76</v>
      </c>
      <c r="M54" s="6"/>
      <c r="N54" s="6"/>
      <c r="O54" s="6"/>
      <c r="P54" s="6"/>
      <c r="Q54" s="6"/>
      <c r="R54" s="6"/>
      <c r="S54" s="6">
        <f>SUM(E54:Q54)</f>
        <v>19184.900000000001</v>
      </c>
      <c r="T54" s="6">
        <f>B54+C54+D54-S54</f>
        <v>4211.7099999999991</v>
      </c>
    </row>
    <row r="55" spans="1:20">
      <c r="A55" s="2" t="s">
        <v>16</v>
      </c>
      <c r="B55" s="6">
        <f>T54</f>
        <v>4211.7099999999991</v>
      </c>
      <c r="C55" s="6">
        <v>26253</v>
      </c>
      <c r="D55" s="6">
        <v>3580.6</v>
      </c>
      <c r="E55" s="6">
        <v>14450</v>
      </c>
      <c r="F55" s="6">
        <v>2918.9</v>
      </c>
      <c r="G55" s="6">
        <v>0</v>
      </c>
      <c r="H55" s="6">
        <v>1725</v>
      </c>
      <c r="I55" s="6">
        <v>2000</v>
      </c>
      <c r="J55" s="6"/>
      <c r="K55" s="6"/>
      <c r="L55" s="6">
        <v>0</v>
      </c>
      <c r="M55" s="6">
        <v>580.42999999999995</v>
      </c>
      <c r="N55" s="6"/>
      <c r="O55" s="6"/>
      <c r="P55" s="6"/>
      <c r="Q55" s="6"/>
      <c r="R55" s="6"/>
      <c r="S55" s="6">
        <f>SUM(E55:Q55)</f>
        <v>21674.33</v>
      </c>
      <c r="T55" s="6">
        <f t="shared" ref="T55:T69" si="6">B55+C55+D55-S55</f>
        <v>12370.979999999996</v>
      </c>
    </row>
    <row r="56" spans="1:20">
      <c r="A56" s="2" t="s">
        <v>17</v>
      </c>
      <c r="B56" s="6">
        <f>T55</f>
        <v>12370.979999999996</v>
      </c>
      <c r="C56" s="6">
        <v>30087</v>
      </c>
      <c r="D56" s="6">
        <v>371.36</v>
      </c>
      <c r="E56" s="6">
        <v>27665</v>
      </c>
      <c r="F56" s="6">
        <v>5588.33</v>
      </c>
      <c r="G56" s="6">
        <v>22.95</v>
      </c>
      <c r="H56" s="6">
        <v>1725</v>
      </c>
      <c r="I56" s="6">
        <v>1000</v>
      </c>
      <c r="J56" s="6"/>
      <c r="K56" s="6"/>
      <c r="L56" s="6"/>
      <c r="M56" s="6"/>
      <c r="N56" s="6"/>
      <c r="O56" s="6"/>
      <c r="P56" s="6"/>
      <c r="Q56" s="6"/>
      <c r="R56" s="6"/>
      <c r="S56" s="6">
        <f>SUM(E56:Q56)</f>
        <v>36001.279999999999</v>
      </c>
      <c r="T56" s="6">
        <f t="shared" si="6"/>
        <v>6828.0599999999977</v>
      </c>
    </row>
    <row r="57" spans="1:20">
      <c r="A57" s="4" t="s">
        <v>18</v>
      </c>
      <c r="B57" s="7">
        <v>0</v>
      </c>
      <c r="C57" s="7">
        <f>SUM(C54:C56)</f>
        <v>79671</v>
      </c>
      <c r="D57" s="7">
        <f>SUM(D54:D56)</f>
        <v>4017.57</v>
      </c>
      <c r="E57" s="7">
        <f t="shared" ref="E57:S57" si="7">SUM(E54:E56)</f>
        <v>56565</v>
      </c>
      <c r="F57" s="7">
        <f t="shared" si="7"/>
        <v>11426.130000000001</v>
      </c>
      <c r="G57" s="7">
        <f t="shared" si="7"/>
        <v>37.950000000000003</v>
      </c>
      <c r="H57" s="7">
        <f t="shared" si="7"/>
        <v>5175</v>
      </c>
      <c r="I57" s="7">
        <f t="shared" si="7"/>
        <v>3000</v>
      </c>
      <c r="J57" s="7">
        <f t="shared" si="7"/>
        <v>0</v>
      </c>
      <c r="K57" s="7">
        <f t="shared" si="7"/>
        <v>0</v>
      </c>
      <c r="L57" s="7">
        <f t="shared" si="7"/>
        <v>76</v>
      </c>
      <c r="M57" s="7">
        <f t="shared" si="7"/>
        <v>580.42999999999995</v>
      </c>
      <c r="N57" s="7">
        <f t="shared" si="7"/>
        <v>0</v>
      </c>
      <c r="O57" s="7">
        <f t="shared" si="7"/>
        <v>0</v>
      </c>
      <c r="P57" s="7">
        <v>0</v>
      </c>
      <c r="Q57" s="7">
        <f t="shared" si="7"/>
        <v>0</v>
      </c>
      <c r="R57" s="7">
        <f t="shared" si="7"/>
        <v>0</v>
      </c>
      <c r="S57" s="7">
        <f t="shared" si="7"/>
        <v>76860.510000000009</v>
      </c>
      <c r="T57" s="7">
        <f t="shared" si="6"/>
        <v>6828.0599999999977</v>
      </c>
    </row>
    <row r="58" spans="1:20">
      <c r="A58" s="2" t="s">
        <v>19</v>
      </c>
      <c r="B58" s="6">
        <f>T56</f>
        <v>6828.0599999999977</v>
      </c>
      <c r="C58" s="6">
        <v>24064</v>
      </c>
      <c r="D58" s="6">
        <v>3682.23</v>
      </c>
      <c r="E58" s="6">
        <v>20750</v>
      </c>
      <c r="F58" s="6">
        <v>4191.5</v>
      </c>
      <c r="G58" s="6">
        <v>24.89</v>
      </c>
      <c r="H58" s="6">
        <v>1725</v>
      </c>
      <c r="I58" s="6"/>
      <c r="J58" s="6"/>
      <c r="K58" s="6"/>
      <c r="L58" s="6">
        <v>1497.58</v>
      </c>
      <c r="M58" s="6"/>
      <c r="N58" s="6"/>
      <c r="O58" s="6"/>
      <c r="P58" s="6"/>
      <c r="Q58" s="6"/>
      <c r="R58" s="6"/>
      <c r="S58" s="6">
        <f>SUM(E58:Q58)</f>
        <v>28188.97</v>
      </c>
      <c r="T58" s="6">
        <f t="shared" si="6"/>
        <v>6385.32</v>
      </c>
    </row>
    <row r="59" spans="1:20">
      <c r="A59" s="2" t="s">
        <v>20</v>
      </c>
      <c r="B59" s="6">
        <f>T58</f>
        <v>6385.32</v>
      </c>
      <c r="C59" s="6">
        <v>19844</v>
      </c>
      <c r="D59" s="6">
        <v>87.27</v>
      </c>
      <c r="E59" s="6">
        <v>17065</v>
      </c>
      <c r="F59" s="6">
        <v>3447.13</v>
      </c>
      <c r="G59" s="6">
        <v>50.04</v>
      </c>
      <c r="H59" s="6">
        <v>1725</v>
      </c>
      <c r="I59" s="6">
        <v>1000</v>
      </c>
      <c r="J59" s="6"/>
      <c r="K59" s="6"/>
      <c r="L59" s="6"/>
      <c r="M59" s="6"/>
      <c r="N59" s="6"/>
      <c r="O59" s="6">
        <v>2250</v>
      </c>
      <c r="P59" s="6"/>
      <c r="Q59" s="6"/>
      <c r="R59" s="6"/>
      <c r="S59" s="6">
        <f>SUM(E59:Q59)</f>
        <v>25537.170000000002</v>
      </c>
      <c r="T59" s="6">
        <f t="shared" si="6"/>
        <v>779.41999999999825</v>
      </c>
    </row>
    <row r="60" spans="1:20">
      <c r="A60" s="2" t="s">
        <v>21</v>
      </c>
      <c r="B60" s="6">
        <f>T59</f>
        <v>779.41999999999825</v>
      </c>
      <c r="C60" s="6">
        <v>19348.79</v>
      </c>
      <c r="D60" s="6">
        <v>6093.86</v>
      </c>
      <c r="E60" s="6">
        <v>33165</v>
      </c>
      <c r="F60" s="6">
        <v>6699.33</v>
      </c>
      <c r="G60" s="6">
        <v>45.75</v>
      </c>
      <c r="H60" s="6">
        <v>1725</v>
      </c>
      <c r="I60" s="6">
        <v>2000</v>
      </c>
      <c r="J60" s="6"/>
      <c r="K60" s="6">
        <v>4200</v>
      </c>
      <c r="L60" s="6">
        <v>2663.98</v>
      </c>
      <c r="M60" s="6"/>
      <c r="N60" s="6">
        <v>3678</v>
      </c>
      <c r="O60" s="6"/>
      <c r="P60" s="6"/>
      <c r="Q60" s="6"/>
      <c r="R60" s="6"/>
      <c r="S60" s="6">
        <f>SUM(E60:Q60)</f>
        <v>54177.060000000005</v>
      </c>
      <c r="T60" s="6">
        <f t="shared" si="6"/>
        <v>-27954.990000000005</v>
      </c>
    </row>
    <row r="61" spans="1:20">
      <c r="A61" s="4" t="s">
        <v>22</v>
      </c>
      <c r="B61" s="7">
        <v>0</v>
      </c>
      <c r="C61" s="7">
        <f>C57+C58+C59+C60</f>
        <v>142927.79</v>
      </c>
      <c r="D61" s="7">
        <f>D57+D58+D59+D60</f>
        <v>13880.93</v>
      </c>
      <c r="E61" s="7">
        <f t="shared" ref="E61:S61" si="8">E57+E58+E59+E60</f>
        <v>127545</v>
      </c>
      <c r="F61" s="7">
        <f t="shared" si="8"/>
        <v>25764.090000000004</v>
      </c>
      <c r="G61" s="7">
        <f t="shared" si="8"/>
        <v>158.63</v>
      </c>
      <c r="H61" s="7">
        <f t="shared" si="8"/>
        <v>10350</v>
      </c>
      <c r="I61" s="7">
        <f t="shared" si="8"/>
        <v>6000</v>
      </c>
      <c r="J61" s="7">
        <f t="shared" si="8"/>
        <v>0</v>
      </c>
      <c r="K61" s="7">
        <f t="shared" si="8"/>
        <v>4200</v>
      </c>
      <c r="L61" s="7">
        <f t="shared" si="8"/>
        <v>4237.5599999999995</v>
      </c>
      <c r="M61" s="7">
        <f t="shared" si="8"/>
        <v>580.42999999999995</v>
      </c>
      <c r="N61" s="7">
        <f t="shared" si="8"/>
        <v>3678</v>
      </c>
      <c r="O61" s="7">
        <f t="shared" si="8"/>
        <v>2250</v>
      </c>
      <c r="P61" s="7">
        <v>0</v>
      </c>
      <c r="Q61" s="7">
        <f t="shared" si="8"/>
        <v>0</v>
      </c>
      <c r="R61" s="7">
        <f t="shared" si="8"/>
        <v>0</v>
      </c>
      <c r="S61" s="7">
        <f t="shared" si="8"/>
        <v>184763.71000000002</v>
      </c>
      <c r="T61" s="7">
        <f t="shared" si="6"/>
        <v>-27954.99000000002</v>
      </c>
    </row>
    <row r="62" spans="1:20">
      <c r="A62" s="2" t="s">
        <v>23</v>
      </c>
      <c r="B62" s="6">
        <f>T60</f>
        <v>-27954.990000000005</v>
      </c>
      <c r="C62" s="6">
        <v>35119.449999999997</v>
      </c>
      <c r="D62" s="6">
        <v>93.97</v>
      </c>
      <c r="E62" s="6">
        <v>15350</v>
      </c>
      <c r="F62" s="6">
        <v>3100.7</v>
      </c>
      <c r="G62" s="6">
        <v>42.15</v>
      </c>
      <c r="H62" s="6">
        <v>1725</v>
      </c>
      <c r="I62" s="6"/>
      <c r="J62" s="6">
        <v>200</v>
      </c>
      <c r="K62" s="6"/>
      <c r="L62" s="6">
        <v>1355</v>
      </c>
      <c r="M62" s="6"/>
      <c r="N62" s="6"/>
      <c r="O62" s="6"/>
      <c r="P62" s="6"/>
      <c r="Q62" s="6"/>
      <c r="R62" s="6"/>
      <c r="S62" s="6">
        <f>SUM(E62:Q62)</f>
        <v>21772.850000000002</v>
      </c>
      <c r="T62" s="6">
        <f t="shared" si="6"/>
        <v>-14514.420000000009</v>
      </c>
    </row>
    <row r="63" spans="1:20">
      <c r="A63" s="2" t="s">
        <v>24</v>
      </c>
      <c r="B63" s="6">
        <f>T62</f>
        <v>-14514.420000000009</v>
      </c>
      <c r="C63" s="6">
        <v>25543</v>
      </c>
      <c r="D63" s="6">
        <v>700.18</v>
      </c>
      <c r="E63" s="6">
        <v>17755</v>
      </c>
      <c r="F63" s="6">
        <v>3586.51</v>
      </c>
      <c r="G63" s="6">
        <v>15.53</v>
      </c>
      <c r="H63" s="6">
        <v>1725</v>
      </c>
      <c r="I63" s="6"/>
      <c r="J63" s="6"/>
      <c r="K63" s="6"/>
      <c r="L63" s="6">
        <v>2262.2399999999998</v>
      </c>
      <c r="M63" s="6"/>
      <c r="N63" s="6"/>
      <c r="O63" s="6"/>
      <c r="P63" s="6">
        <v>0.1</v>
      </c>
      <c r="Q63" s="6"/>
      <c r="R63" s="6"/>
      <c r="S63" s="6">
        <f>SUM(E63:Q63)</f>
        <v>25344.379999999997</v>
      </c>
      <c r="T63" s="6">
        <f t="shared" si="6"/>
        <v>-13615.620000000006</v>
      </c>
    </row>
    <row r="64" spans="1:20">
      <c r="A64" s="2" t="s">
        <v>25</v>
      </c>
      <c r="B64" s="6">
        <f>T63</f>
        <v>-13615.620000000006</v>
      </c>
      <c r="C64" s="6">
        <v>26849</v>
      </c>
      <c r="D64" s="6">
        <v>4604.3999999999996</v>
      </c>
      <c r="E64" s="6">
        <v>18150</v>
      </c>
      <c r="F64" s="6">
        <v>3666.3</v>
      </c>
      <c r="G64" s="6">
        <v>39</v>
      </c>
      <c r="H64" s="6">
        <v>1725</v>
      </c>
      <c r="I64" s="6">
        <v>2000</v>
      </c>
      <c r="J64" s="6"/>
      <c r="K64" s="6"/>
      <c r="L64" s="6">
        <v>3903.46</v>
      </c>
      <c r="M64" s="6"/>
      <c r="N64" s="6"/>
      <c r="O64" s="6"/>
      <c r="P64" s="6"/>
      <c r="Q64" s="6"/>
      <c r="R64" s="6"/>
      <c r="S64" s="6">
        <f>SUM(E64:Q64)</f>
        <v>29483.759999999998</v>
      </c>
      <c r="T64" s="6">
        <f t="shared" si="6"/>
        <v>-11645.980000000007</v>
      </c>
    </row>
    <row r="65" spans="1:21">
      <c r="A65" s="4" t="s">
        <v>26</v>
      </c>
      <c r="B65" s="7">
        <v>0</v>
      </c>
      <c r="C65" s="7">
        <f>C61+C62+C63+C64</f>
        <v>230439.24</v>
      </c>
      <c r="D65" s="7">
        <f>D61+D62+D63+D64</f>
        <v>19279.48</v>
      </c>
      <c r="E65" s="7">
        <f t="shared" ref="E65:S65" si="9">E61+E62+E63+E64</f>
        <v>178800</v>
      </c>
      <c r="F65" s="7">
        <f t="shared" si="9"/>
        <v>36117.600000000006</v>
      </c>
      <c r="G65" s="7">
        <f t="shared" si="9"/>
        <v>255.31</v>
      </c>
      <c r="H65" s="7">
        <f t="shared" si="9"/>
        <v>15525</v>
      </c>
      <c r="I65" s="7">
        <f t="shared" si="9"/>
        <v>8000</v>
      </c>
      <c r="J65" s="7">
        <f t="shared" si="9"/>
        <v>200</v>
      </c>
      <c r="K65" s="7">
        <f t="shared" si="9"/>
        <v>4200</v>
      </c>
      <c r="L65" s="7">
        <f t="shared" si="9"/>
        <v>11758.259999999998</v>
      </c>
      <c r="M65" s="7">
        <f t="shared" si="9"/>
        <v>580.42999999999995</v>
      </c>
      <c r="N65" s="7">
        <f t="shared" si="9"/>
        <v>3678</v>
      </c>
      <c r="O65" s="7">
        <f t="shared" si="9"/>
        <v>2250</v>
      </c>
      <c r="P65" s="7">
        <f t="shared" si="9"/>
        <v>0.1</v>
      </c>
      <c r="Q65" s="7">
        <f t="shared" si="9"/>
        <v>0</v>
      </c>
      <c r="R65" s="7">
        <f t="shared" si="9"/>
        <v>0</v>
      </c>
      <c r="S65" s="7">
        <f t="shared" si="9"/>
        <v>261364.70000000004</v>
      </c>
      <c r="T65" s="7">
        <f t="shared" si="6"/>
        <v>-11645.98000000004</v>
      </c>
    </row>
    <row r="66" spans="1:21">
      <c r="A66" s="2" t="s">
        <v>27</v>
      </c>
      <c r="B66" s="6">
        <f>T64</f>
        <v>-11645.980000000007</v>
      </c>
      <c r="C66" s="6">
        <v>34423</v>
      </c>
      <c r="D66" s="6">
        <v>104.16</v>
      </c>
      <c r="E66" s="6">
        <v>16170</v>
      </c>
      <c r="F66" s="6">
        <v>3266.34</v>
      </c>
      <c r="G66" s="6">
        <v>16.8</v>
      </c>
      <c r="H66" s="6">
        <v>1725</v>
      </c>
      <c r="I66" s="6"/>
      <c r="J66" s="6"/>
      <c r="K66" s="6"/>
      <c r="L66" s="6">
        <v>2276</v>
      </c>
      <c r="M66" s="6"/>
      <c r="N66" s="6"/>
      <c r="O66" s="6"/>
      <c r="P66" s="6"/>
      <c r="Q66" s="6"/>
      <c r="R66" s="6"/>
      <c r="S66" s="6">
        <f>SUM(E66:Q66)</f>
        <v>23454.14</v>
      </c>
      <c r="T66" s="6">
        <f t="shared" si="6"/>
        <v>-572.9600000000064</v>
      </c>
    </row>
    <row r="67" spans="1:21">
      <c r="A67" s="2" t="s">
        <v>28</v>
      </c>
      <c r="B67" s="6">
        <f>T66</f>
        <v>-572.9600000000064</v>
      </c>
      <c r="C67" s="6">
        <v>15094</v>
      </c>
      <c r="D67" s="6">
        <v>112.98</v>
      </c>
      <c r="E67" s="6">
        <v>24089</v>
      </c>
      <c r="F67" s="6">
        <v>4865.9799999999996</v>
      </c>
      <c r="G67" s="6">
        <v>29.63</v>
      </c>
      <c r="H67" s="6">
        <v>1725</v>
      </c>
      <c r="I67" s="6">
        <v>3000</v>
      </c>
      <c r="J67" s="6"/>
      <c r="K67" s="6"/>
      <c r="L67" s="6">
        <v>4235.5</v>
      </c>
      <c r="M67" s="6"/>
      <c r="N67" s="6"/>
      <c r="O67" s="6"/>
      <c r="P67" s="6"/>
      <c r="Q67" s="6"/>
      <c r="R67" s="6"/>
      <c r="S67" s="6">
        <f>SUM(E67:Q67)</f>
        <v>37945.11</v>
      </c>
      <c r="T67" s="6">
        <f t="shared" si="6"/>
        <v>-23311.090000000007</v>
      </c>
    </row>
    <row r="68" spans="1:21">
      <c r="A68" s="2" t="s">
        <v>29</v>
      </c>
      <c r="B68" s="6">
        <f>T67</f>
        <v>-23311.090000000007</v>
      </c>
      <c r="C68" s="6">
        <v>31463.26</v>
      </c>
      <c r="D68" s="6">
        <v>4685.74</v>
      </c>
      <c r="E68" s="6">
        <v>19036.63</v>
      </c>
      <c r="F68" s="6">
        <v>3491.97</v>
      </c>
      <c r="G68" s="6">
        <v>109.98</v>
      </c>
      <c r="H68" s="6">
        <v>1725</v>
      </c>
      <c r="I68" s="6">
        <v>1000</v>
      </c>
      <c r="J68" s="6"/>
      <c r="K68" s="6"/>
      <c r="L68" s="6">
        <v>-7.5</v>
      </c>
      <c r="M68" s="6"/>
      <c r="N68" s="6"/>
      <c r="O68" s="6"/>
      <c r="P68" s="6"/>
      <c r="Q68" s="6"/>
      <c r="R68" s="6">
        <v>297</v>
      </c>
      <c r="S68" s="6">
        <f>SUM(E68:R68)</f>
        <v>25653.08</v>
      </c>
      <c r="T68" s="6">
        <f t="shared" si="6"/>
        <v>-12815.170000000011</v>
      </c>
    </row>
    <row r="69" spans="1:21">
      <c r="A69" s="5" t="s">
        <v>30</v>
      </c>
      <c r="B69" s="7">
        <f>B54</f>
        <v>0</v>
      </c>
      <c r="C69" s="7">
        <f>C65+C66+C67+C68</f>
        <v>311419.5</v>
      </c>
      <c r="D69" s="7">
        <f t="shared" ref="D69:E69" si="10">D65+D66+D67+D68</f>
        <v>24182.36</v>
      </c>
      <c r="E69" s="7">
        <f t="shared" si="10"/>
        <v>238095.63</v>
      </c>
      <c r="F69" s="7">
        <f t="shared" ref="F69:S69" si="11">F65+F66+F67+F68</f>
        <v>47741.89</v>
      </c>
      <c r="G69" s="7">
        <f t="shared" si="11"/>
        <v>411.72</v>
      </c>
      <c r="H69" s="7">
        <f t="shared" si="11"/>
        <v>20700</v>
      </c>
      <c r="I69" s="7">
        <f t="shared" si="11"/>
        <v>12000</v>
      </c>
      <c r="J69" s="7">
        <f t="shared" si="11"/>
        <v>200</v>
      </c>
      <c r="K69" s="7">
        <f t="shared" si="11"/>
        <v>4200</v>
      </c>
      <c r="L69" s="7">
        <f t="shared" si="11"/>
        <v>18262.259999999998</v>
      </c>
      <c r="M69" s="7">
        <f t="shared" si="11"/>
        <v>580.42999999999995</v>
      </c>
      <c r="N69" s="7">
        <f t="shared" si="11"/>
        <v>3678</v>
      </c>
      <c r="O69" s="7">
        <f t="shared" si="11"/>
        <v>2250</v>
      </c>
      <c r="P69" s="7">
        <f t="shared" si="11"/>
        <v>0.1</v>
      </c>
      <c r="Q69" s="7">
        <f t="shared" si="11"/>
        <v>0</v>
      </c>
      <c r="R69" s="7">
        <f t="shared" si="11"/>
        <v>297</v>
      </c>
      <c r="S69" s="7">
        <f t="shared" si="11"/>
        <v>348417.03</v>
      </c>
      <c r="T69" s="7">
        <f t="shared" si="6"/>
        <v>-12815.170000000042</v>
      </c>
    </row>
    <row r="70" spans="1:21">
      <c r="A70" s="15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7"/>
    </row>
    <row r="73" spans="1:21" ht="12.75" customHeight="1">
      <c r="C73" s="20"/>
      <c r="D73" s="20"/>
      <c r="E73" s="26"/>
      <c r="F73" s="26"/>
      <c r="G73" s="26"/>
      <c r="H73" s="26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</row>
    <row r="74" spans="1:21" ht="13.5" customHeight="1">
      <c r="C74" s="20"/>
      <c r="D74" s="20"/>
      <c r="E74" s="26"/>
      <c r="F74" s="26"/>
      <c r="G74" s="26"/>
      <c r="H74" s="26"/>
      <c r="I74" s="26"/>
      <c r="J74" s="26"/>
      <c r="K74" s="26"/>
      <c r="L74" s="26"/>
      <c r="M74" s="20"/>
      <c r="N74" s="20"/>
      <c r="O74" s="20"/>
      <c r="P74" s="20"/>
      <c r="Q74" s="20"/>
      <c r="R74" s="20"/>
      <c r="S74" s="20"/>
      <c r="T74" s="20"/>
    </row>
    <row r="76" spans="1:21">
      <c r="U76" s="1" t="s">
        <v>35</v>
      </c>
    </row>
    <row r="79" spans="1:21">
      <c r="F79" s="28"/>
    </row>
    <row r="80" spans="1:21">
      <c r="F80" s="28"/>
      <c r="R80" s="1" t="s">
        <v>37</v>
      </c>
    </row>
    <row r="81" spans="1:8">
      <c r="F81" s="28"/>
    </row>
    <row r="82" spans="1:8">
      <c r="A82" s="27"/>
      <c r="B82" s="27"/>
      <c r="C82" s="27"/>
      <c r="D82" s="27"/>
      <c r="F82" s="27"/>
      <c r="G82" s="27"/>
      <c r="H82" s="27"/>
    </row>
    <row r="86" spans="1:8">
      <c r="A86" s="27"/>
      <c r="B86" s="27"/>
      <c r="C86" s="27"/>
      <c r="D86" s="27"/>
      <c r="F86" s="27"/>
      <c r="G86" s="27"/>
    </row>
    <row r="90" spans="1:8">
      <c r="A90" s="27"/>
      <c r="B90" s="27"/>
      <c r="C90" s="27"/>
      <c r="D90" s="27"/>
      <c r="F90" s="27"/>
      <c r="G90" s="27"/>
    </row>
    <row r="94" spans="1:8">
      <c r="A94" s="27"/>
      <c r="B94" s="27"/>
      <c r="C94" s="27"/>
      <c r="D94" s="27"/>
      <c r="F94" s="27"/>
      <c r="G94" s="27"/>
    </row>
  </sheetData>
  <mergeCells count="12">
    <mergeCell ref="A52:A53"/>
    <mergeCell ref="E52:S52"/>
    <mergeCell ref="T52:T53"/>
    <mergeCell ref="B52:D52"/>
    <mergeCell ref="A4:T4"/>
    <mergeCell ref="A5:T5"/>
    <mergeCell ref="A7:A8"/>
    <mergeCell ref="A49:T49"/>
    <mergeCell ref="A50:T50"/>
    <mergeCell ref="E7:S7"/>
    <mergeCell ref="T7:T8"/>
    <mergeCell ref="B7:D7"/>
  </mergeCells>
  <pageMargins left="0" right="0" top="0.74803149606299213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2017-04-20T08:52:23Z</cp:lastPrinted>
  <dcterms:created xsi:type="dcterms:W3CDTF">2015-01-27T10:34:01Z</dcterms:created>
  <dcterms:modified xsi:type="dcterms:W3CDTF">2017-04-20T10:38:26Z</dcterms:modified>
</cp:coreProperties>
</file>